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2885"/>
  </bookViews>
  <sheets>
    <sheet name="Лист1" sheetId="1" r:id="rId1"/>
  </sheets>
  <definedNames>
    <definedName name="_xlnm.Print_Titles" localSheetId="0">Лист1!$16:$19</definedName>
  </definedNames>
  <calcPr calcId="145621"/>
</workbook>
</file>

<file path=xl/calcChain.xml><?xml version="1.0" encoding="utf-8"?>
<calcChain xmlns="http://schemas.openxmlformats.org/spreadsheetml/2006/main">
  <c r="I44" i="1" l="1"/>
  <c r="I43" i="1"/>
  <c r="J44" i="1"/>
  <c r="K44" i="1"/>
  <c r="L44" i="1"/>
  <c r="M44" i="1"/>
  <c r="N44" i="1"/>
  <c r="H43" i="1"/>
  <c r="J43" i="1"/>
  <c r="K43" i="1"/>
  <c r="L43" i="1"/>
  <c r="M43" i="1"/>
  <c r="N43" i="1"/>
  <c r="H44" i="1" l="1"/>
  <c r="E39" i="1"/>
  <c r="I38" i="1"/>
  <c r="J38" i="1"/>
  <c r="K38" i="1"/>
  <c r="L38" i="1"/>
  <c r="M38" i="1"/>
  <c r="N38" i="1"/>
  <c r="H38" i="1"/>
  <c r="E38" i="1"/>
  <c r="H39" i="1"/>
  <c r="H41" i="1" l="1"/>
  <c r="E41" i="1" s="1"/>
  <c r="N40" i="1"/>
  <c r="M40" i="1"/>
  <c r="L40" i="1"/>
  <c r="K40" i="1"/>
  <c r="J40" i="1"/>
  <c r="I40" i="1"/>
  <c r="H37" i="1"/>
  <c r="E37" i="1" s="1"/>
  <c r="N36" i="1"/>
  <c r="M36" i="1"/>
  <c r="L36" i="1"/>
  <c r="K36" i="1"/>
  <c r="J36" i="1"/>
  <c r="I36" i="1"/>
  <c r="F36" i="1"/>
  <c r="F28" i="1"/>
  <c r="F26" i="1"/>
  <c r="F24" i="1"/>
  <c r="F22" i="1"/>
  <c r="F20" i="1"/>
  <c r="J22" i="1"/>
  <c r="I20" i="1"/>
  <c r="H35" i="1"/>
  <c r="E35" i="1" s="1"/>
  <c r="N34" i="1"/>
  <c r="M34" i="1"/>
  <c r="L34" i="1"/>
  <c r="K34" i="1"/>
  <c r="J34" i="1"/>
  <c r="I34" i="1"/>
  <c r="H33" i="1"/>
  <c r="E33" i="1" s="1"/>
  <c r="N32" i="1"/>
  <c r="M32" i="1"/>
  <c r="L32" i="1"/>
  <c r="K32" i="1"/>
  <c r="J32" i="1"/>
  <c r="I32" i="1"/>
  <c r="H31" i="1"/>
  <c r="E31" i="1" s="1"/>
  <c r="N30" i="1"/>
  <c r="M30" i="1"/>
  <c r="L30" i="1"/>
  <c r="K30" i="1"/>
  <c r="J30" i="1"/>
  <c r="I30" i="1"/>
  <c r="H36" i="1" l="1"/>
  <c r="E36" i="1" s="1"/>
  <c r="H40" i="1"/>
  <c r="E40" i="1" s="1"/>
  <c r="H34" i="1"/>
  <c r="E34" i="1" s="1"/>
  <c r="H32" i="1"/>
  <c r="E32" i="1" s="1"/>
  <c r="H30" i="1"/>
  <c r="E30" i="1" s="1"/>
  <c r="H27" i="1"/>
  <c r="E27" i="1" s="1"/>
  <c r="K26" i="1"/>
  <c r="L26" i="1"/>
  <c r="H29" i="1"/>
  <c r="H21" i="1"/>
  <c r="H23" i="1"/>
  <c r="E23" i="1" s="1"/>
  <c r="H25" i="1"/>
  <c r="E25" i="1" s="1"/>
  <c r="N28" i="1"/>
  <c r="N26" i="1"/>
  <c r="N24" i="1"/>
  <c r="N22" i="1"/>
  <c r="N20" i="1"/>
  <c r="I22" i="1"/>
  <c r="K22" i="1"/>
  <c r="L22" i="1"/>
  <c r="M22" i="1"/>
  <c r="J24" i="1"/>
  <c r="K24" i="1"/>
  <c r="L24" i="1"/>
  <c r="M24" i="1"/>
  <c r="I24" i="1"/>
  <c r="J28" i="1"/>
  <c r="K28" i="1"/>
  <c r="L28" i="1"/>
  <c r="M28" i="1"/>
  <c r="I28" i="1"/>
  <c r="J20" i="1"/>
  <c r="K20" i="1"/>
  <c r="L20" i="1"/>
  <c r="M20" i="1"/>
  <c r="J26" i="1"/>
  <c r="M26" i="1"/>
  <c r="I26" i="1"/>
  <c r="E29" i="1" l="1"/>
  <c r="E21" i="1"/>
  <c r="H22" i="1"/>
  <c r="E22" i="1" s="1"/>
  <c r="K42" i="1"/>
  <c r="H26" i="1"/>
  <c r="E26" i="1" s="1"/>
  <c r="H28" i="1"/>
  <c r="E28" i="1" s="1"/>
  <c r="H20" i="1"/>
  <c r="E20" i="1" s="1"/>
  <c r="L42" i="1"/>
  <c r="J42" i="1"/>
  <c r="H24" i="1"/>
  <c r="E24" i="1" s="1"/>
  <c r="M42" i="1"/>
  <c r="I42" i="1"/>
  <c r="H42" i="1" l="1"/>
</calcChain>
</file>

<file path=xl/sharedStrings.xml><?xml version="1.0" encoding="utf-8"?>
<sst xmlns="http://schemas.openxmlformats.org/spreadsheetml/2006/main" count="80" uniqueCount="54">
  <si>
    <t>№ п/п</t>
  </si>
  <si>
    <t>Источники финансирования</t>
  </si>
  <si>
    <t>Всего</t>
  </si>
  <si>
    <t>2015 год</t>
  </si>
  <si>
    <t>2016 год</t>
  </si>
  <si>
    <t>2017 год</t>
  </si>
  <si>
    <t>Итого</t>
  </si>
  <si>
    <t>Адрес объекта (Наименование объекта)</t>
  </si>
  <si>
    <t>Проектная мощность (кв. метров, погонных метров, мест, койко-мест и т.д.)</t>
  </si>
  <si>
    <t>Финансирование, тыс. рублей</t>
  </si>
  <si>
    <t>Годы строительства/ Реконструции/ капитального ремонта</t>
  </si>
  <si>
    <t xml:space="preserve">2018 год </t>
  </si>
  <si>
    <t>Общая стоимость объекта,
тыс. рублей</t>
  </si>
  <si>
    <t>Остаток сметной стоимости до ввода в эксплуатацию,
тыс. руб.</t>
  </si>
  <si>
    <t>1.</t>
  </si>
  <si>
    <t>2.</t>
  </si>
  <si>
    <t>3.</t>
  </si>
  <si>
    <t>4.</t>
  </si>
  <si>
    <t>5.</t>
  </si>
  <si>
    <t>2014-2015</t>
  </si>
  <si>
    <t>120 мест</t>
  </si>
  <si>
    <t>190 мест</t>
  </si>
  <si>
    <t>160 мест</t>
  </si>
  <si>
    <t>Строительство детского сада на 120 мест в микрорайоне Центральный, ул. Школьная</t>
  </si>
  <si>
    <t>Строительство детского сада на 190 мест с бассейном , мкр. Авиационный, ул Жуковского</t>
  </si>
  <si>
    <t>Строительство детского сада № 36 «Сказка» на 160 мест в микрорайоне Западный, ул. Дружбы</t>
  </si>
  <si>
    <t xml:space="preserve">2019 год </t>
  </si>
  <si>
    <t>Профинанси-
ровано 
на 01.01.2015, 
тыс. рублей</t>
  </si>
  <si>
    <t>Другие источники</t>
  </si>
  <si>
    <t>150 мест</t>
  </si>
  <si>
    <t>250 мест</t>
  </si>
  <si>
    <t>200 мест</t>
  </si>
  <si>
    <t>Строительство детского сада на 200 мест в мкр.Южный</t>
  </si>
  <si>
    <t>Строительство детского сада на 250 мест в село Домодедово</t>
  </si>
  <si>
    <t xml:space="preserve">Строительство детского сада на 120 мест с бассейном мкр. Южный </t>
  </si>
  <si>
    <t>Строительство детского сада  № 48 на 150 мест с бассейном в микрорайоне Южный</t>
  </si>
  <si>
    <t>Строительство детского сада № 53 на 160 мест в микрорайоне Западный</t>
  </si>
  <si>
    <t>Строительство детского сада № 45 на 160 мест в микрорайоне Северный</t>
  </si>
  <si>
    <t>____________________________________________________________</t>
  </si>
  <si>
    <t>Муниципальный заказчик __Управление образования Администрации городского округа Домодедово</t>
  </si>
  <si>
    <t>Ответственный за выполнение мероприятия__Управление образования Админитсрации городского округа Домодедово</t>
  </si>
  <si>
    <t>"Развитие образования и воспитания</t>
  </si>
  <si>
    <t xml:space="preserve">в городском округе Домодедово </t>
  </si>
  <si>
    <t>на 2015-2019 годы"</t>
  </si>
  <si>
    <t>Средства бюджета городского округа Домодедово Московской области</t>
  </si>
  <si>
    <t>Приложение № 4</t>
  </si>
  <si>
    <t>к постановлению Администрации</t>
  </si>
  <si>
    <t>городского округа Домодедово</t>
  </si>
  <si>
    <t>"Приложение № 5
к муниципальной программе</t>
  </si>
  <si>
    <t>Строительство детского сада мкр. Южный</t>
  </si>
  <si>
    <t>200  мест</t>
  </si>
  <si>
    <t>Строительство детского сада на 90 мест в микрорайоне Западный</t>
  </si>
  <si>
    <t>Форма 1*
адресный перечень объектов капитального строительства, финансирование которых предусмотрено основным
мероприятием "Создание и развитие объектов дошкольного образования (включая реконструкцию, строительство, ремонт и благоустройство территории)" Подпрограммы "Дошкольное образование городского округа Домодедово на 2015-2019 годы" муниципальной программы "Развитие и воспитание в городском округе Домодедово на 2015- 2019 годы"
(указать наименования)</t>
  </si>
  <si>
    <t>от17.02.2016  №468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</si>
</sst>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5"/>
  <sheetViews>
    <sheetView tabSelected="1" view="pageBreakPreview" zoomScaleNormal="100" workbookViewId="0">
      <selection activeCell="M10" sqref="M10"/>
    </sheetView>
  </sheetViews>
  <sheetFormatPr defaultRowHeight="11.25" x14ac:dyDescent="0.2"/>
  <cols>
    <col min="1" max="1" width="4.140625" style="1" customWidth="1"/>
    <col min="2" max="2" width="19.7109375" style="1" customWidth="1"/>
    <col min="3" max="3" width="10.7109375" style="1" customWidth="1"/>
    <col min="4" max="4" width="10.85546875" style="1" customWidth="1"/>
    <col min="5" max="5" width="10.140625" style="1" customWidth="1"/>
    <col min="6" max="6" width="11.140625" style="1" customWidth="1"/>
    <col min="7" max="7" width="16.140625" style="1" customWidth="1"/>
    <col min="8" max="8" width="11" style="1" customWidth="1"/>
    <col min="9" max="9" width="11.42578125" style="1" customWidth="1"/>
    <col min="10" max="10" width="11.28515625" style="1" bestFit="1" customWidth="1"/>
    <col min="11" max="11" width="10.28515625" style="1" customWidth="1"/>
    <col min="12" max="12" width="10.140625" style="1" customWidth="1"/>
    <col min="13" max="13" width="11" style="1" customWidth="1"/>
    <col min="14" max="14" width="11.5703125" style="1" customWidth="1"/>
    <col min="15" max="15" width="9.85546875" style="1" bestFit="1" customWidth="1"/>
    <col min="16" max="16384" width="9.140625" style="1"/>
  </cols>
  <sheetData>
    <row r="2" spans="1:14" ht="15.75" x14ac:dyDescent="0.25">
      <c r="K2" s="18" t="s">
        <v>45</v>
      </c>
      <c r="L2" s="19"/>
      <c r="M2" s="19"/>
      <c r="N2" s="19"/>
    </row>
    <row r="3" spans="1:14" ht="15.75" x14ac:dyDescent="0.25">
      <c r="K3" s="18" t="s">
        <v>46</v>
      </c>
      <c r="L3" s="19"/>
      <c r="M3" s="19"/>
      <c r="N3" s="19"/>
    </row>
    <row r="4" spans="1:14" ht="15.75" x14ac:dyDescent="0.25">
      <c r="K4" s="18" t="s">
        <v>47</v>
      </c>
      <c r="L4" s="19"/>
      <c r="M4" s="19"/>
      <c r="N4" s="19"/>
    </row>
    <row r="5" spans="1:14" ht="15.75" x14ac:dyDescent="0.25">
      <c r="K5" s="18" t="s">
        <v>53</v>
      </c>
      <c r="L5" s="19"/>
      <c r="M5" s="19"/>
      <c r="N5" s="19"/>
    </row>
    <row r="6" spans="1:14" s="12" customFormat="1" ht="32.25" customHeight="1" x14ac:dyDescent="0.25">
      <c r="F6" s="13"/>
      <c r="G6" s="13"/>
      <c r="H6" s="13"/>
      <c r="I6" s="13"/>
      <c r="J6" s="13"/>
      <c r="K6" s="46" t="s">
        <v>48</v>
      </c>
      <c r="L6" s="46"/>
      <c r="M6" s="46"/>
    </row>
    <row r="7" spans="1:14" s="12" customFormat="1" ht="14.25" customHeight="1" x14ac:dyDescent="0.25">
      <c r="F7" s="13"/>
      <c r="G7" s="13"/>
      <c r="H7" s="13"/>
      <c r="I7" s="13"/>
      <c r="J7" s="13"/>
      <c r="K7" s="46" t="s">
        <v>41</v>
      </c>
      <c r="L7" s="46"/>
      <c r="M7" s="46"/>
      <c r="N7" s="46"/>
    </row>
    <row r="8" spans="1:14" s="12" customFormat="1" ht="14.25" customHeight="1" x14ac:dyDescent="0.25">
      <c r="F8" s="13"/>
      <c r="G8" s="13"/>
      <c r="H8" s="13"/>
      <c r="I8" s="13"/>
      <c r="J8" s="13"/>
      <c r="K8" s="46" t="s">
        <v>42</v>
      </c>
      <c r="L8" s="46"/>
      <c r="M8" s="46"/>
      <c r="N8" s="46"/>
    </row>
    <row r="9" spans="1:14" s="12" customFormat="1" ht="14.25" customHeight="1" x14ac:dyDescent="0.25">
      <c r="F9" s="13"/>
      <c r="G9" s="13"/>
      <c r="H9" s="13"/>
      <c r="I9" s="13"/>
      <c r="J9" s="13"/>
      <c r="K9" s="46" t="s">
        <v>43</v>
      </c>
      <c r="L9" s="46"/>
      <c r="M9" s="46"/>
    </row>
    <row r="10" spans="1:14" s="14" customFormat="1" ht="77.25" customHeight="1" x14ac:dyDescent="0.25">
      <c r="A10" s="47" t="s">
        <v>52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4" s="15" customFormat="1" ht="15.75" customHeight="1" x14ac:dyDescent="0.25">
      <c r="A11" s="47" t="s">
        <v>38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4" s="14" customFormat="1" ht="15.75" customHeight="1" x14ac:dyDescent="0.25">
      <c r="A12" s="16"/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</row>
    <row r="13" spans="1:14" s="12" customFormat="1" ht="15.75" x14ac:dyDescent="0.25">
      <c r="A13" s="44" t="s">
        <v>39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4" s="12" customFormat="1" ht="15.75" x14ac:dyDescent="0.25">
      <c r="A14" s="45" t="s">
        <v>40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4" customFormat="1" ht="15" x14ac:dyDescent="0.25"/>
    <row r="16" spans="1:14" ht="18.75" customHeight="1" x14ac:dyDescent="0.2">
      <c r="A16" s="26" t="s">
        <v>0</v>
      </c>
      <c r="B16" s="26" t="s">
        <v>7</v>
      </c>
      <c r="C16" s="26" t="s">
        <v>10</v>
      </c>
      <c r="D16" s="26" t="s">
        <v>8</v>
      </c>
      <c r="E16" s="26" t="s">
        <v>12</v>
      </c>
      <c r="F16" s="26" t="s">
        <v>27</v>
      </c>
      <c r="G16" s="20" t="s">
        <v>1</v>
      </c>
      <c r="H16" s="26" t="s">
        <v>9</v>
      </c>
      <c r="I16" s="26"/>
      <c r="J16" s="26"/>
      <c r="K16" s="26"/>
      <c r="L16" s="26"/>
      <c r="M16" s="26"/>
      <c r="N16" s="26" t="s">
        <v>13</v>
      </c>
    </row>
    <row r="17" spans="1:14" ht="21.75" customHeight="1" x14ac:dyDescent="0.2">
      <c r="A17" s="26"/>
      <c r="B17" s="26"/>
      <c r="C17" s="26"/>
      <c r="D17" s="26"/>
      <c r="E17" s="26"/>
      <c r="F17" s="26"/>
      <c r="G17" s="21"/>
      <c r="H17" s="26"/>
      <c r="I17" s="26"/>
      <c r="J17" s="26"/>
      <c r="K17" s="26"/>
      <c r="L17" s="26"/>
      <c r="M17" s="26"/>
      <c r="N17" s="26"/>
    </row>
    <row r="18" spans="1:14" ht="45" customHeight="1" x14ac:dyDescent="0.2">
      <c r="A18" s="26"/>
      <c r="B18" s="26"/>
      <c r="C18" s="26"/>
      <c r="D18" s="26"/>
      <c r="E18" s="26"/>
      <c r="F18" s="26"/>
      <c r="G18" s="27"/>
      <c r="H18" s="2" t="s">
        <v>2</v>
      </c>
      <c r="I18" s="11" t="s">
        <v>3</v>
      </c>
      <c r="J18" s="11" t="s">
        <v>4</v>
      </c>
      <c r="K18" s="11" t="s">
        <v>5</v>
      </c>
      <c r="L18" s="11" t="s">
        <v>11</v>
      </c>
      <c r="M18" s="11" t="s">
        <v>26</v>
      </c>
      <c r="N18" s="26"/>
    </row>
    <row r="19" spans="1:14" x14ac:dyDescent="0.2">
      <c r="A19" s="2">
        <v>1</v>
      </c>
      <c r="B19" s="2">
        <v>2</v>
      </c>
      <c r="C19" s="2">
        <v>3</v>
      </c>
      <c r="D19" s="2">
        <v>4</v>
      </c>
      <c r="E19" s="2">
        <v>5</v>
      </c>
      <c r="F19" s="2">
        <v>6</v>
      </c>
      <c r="G19" s="2">
        <v>7</v>
      </c>
      <c r="H19" s="2">
        <v>8</v>
      </c>
      <c r="I19" s="2">
        <v>9</v>
      </c>
      <c r="J19" s="2">
        <v>10</v>
      </c>
      <c r="K19" s="2">
        <v>11</v>
      </c>
      <c r="L19" s="2">
        <v>12</v>
      </c>
      <c r="M19" s="2">
        <v>13</v>
      </c>
      <c r="N19" s="2">
        <v>14</v>
      </c>
    </row>
    <row r="20" spans="1:14" ht="12.75" customHeight="1" x14ac:dyDescent="0.2">
      <c r="A20" s="20" t="s">
        <v>14</v>
      </c>
      <c r="B20" s="42" t="s">
        <v>23</v>
      </c>
      <c r="C20" s="40" t="s">
        <v>19</v>
      </c>
      <c r="D20" s="40" t="s">
        <v>20</v>
      </c>
      <c r="E20" s="3">
        <f>F20+H20</f>
        <v>127702</v>
      </c>
      <c r="F20" s="3">
        <f>SUM(F21:F21)</f>
        <v>0</v>
      </c>
      <c r="G20" s="4" t="s">
        <v>6</v>
      </c>
      <c r="H20" s="5">
        <f>SUM(I20:M20)</f>
        <v>127702</v>
      </c>
      <c r="I20" s="6">
        <f t="shared" ref="I20:N20" si="0">SUM(I21:I21)</f>
        <v>127702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6">
        <f t="shared" si="0"/>
        <v>0</v>
      </c>
    </row>
    <row r="21" spans="1:14" ht="54.75" customHeight="1" x14ac:dyDescent="0.2">
      <c r="A21" s="27"/>
      <c r="B21" s="43"/>
      <c r="C21" s="41"/>
      <c r="D21" s="41"/>
      <c r="E21" s="3">
        <f>F21+H21</f>
        <v>127702</v>
      </c>
      <c r="F21" s="3">
        <v>0</v>
      </c>
      <c r="G21" s="8" t="s">
        <v>44</v>
      </c>
      <c r="H21" s="5">
        <f>SUM(I21:M21)</f>
        <v>127702</v>
      </c>
      <c r="I21" s="6">
        <v>127702</v>
      </c>
      <c r="J21" s="6">
        <v>0</v>
      </c>
      <c r="K21" s="6">
        <v>0</v>
      </c>
      <c r="L21" s="6">
        <v>0</v>
      </c>
      <c r="M21" s="6">
        <v>0</v>
      </c>
      <c r="N21" s="7">
        <v>0</v>
      </c>
    </row>
    <row r="22" spans="1:14" ht="12.75" customHeight="1" x14ac:dyDescent="0.2">
      <c r="A22" s="20" t="s">
        <v>15</v>
      </c>
      <c r="B22" s="22" t="s">
        <v>24</v>
      </c>
      <c r="C22" s="24" t="s">
        <v>19</v>
      </c>
      <c r="D22" s="24" t="s">
        <v>21</v>
      </c>
      <c r="E22" s="3">
        <f>F22+H22</f>
        <v>151250</v>
      </c>
      <c r="F22" s="3">
        <f>SUM(F23:F23)</f>
        <v>0</v>
      </c>
      <c r="G22" s="8" t="s">
        <v>6</v>
      </c>
      <c r="H22" s="10">
        <f>SUM(I22:M22)</f>
        <v>151250</v>
      </c>
      <c r="I22" s="7">
        <f t="shared" ref="I22:N22" si="1">SUM(I23:I23)</f>
        <v>151250</v>
      </c>
      <c r="J22" s="7">
        <f t="shared" si="1"/>
        <v>0</v>
      </c>
      <c r="K22" s="7">
        <f t="shared" si="1"/>
        <v>0</v>
      </c>
      <c r="L22" s="7">
        <f t="shared" si="1"/>
        <v>0</v>
      </c>
      <c r="M22" s="7">
        <f t="shared" si="1"/>
        <v>0</v>
      </c>
      <c r="N22" s="7">
        <f t="shared" si="1"/>
        <v>0</v>
      </c>
    </row>
    <row r="23" spans="1:14" ht="48" customHeight="1" x14ac:dyDescent="0.2">
      <c r="A23" s="27"/>
      <c r="B23" s="28"/>
      <c r="C23" s="29"/>
      <c r="D23" s="29"/>
      <c r="E23" s="3">
        <f t="shared" ref="E23:E25" si="2">F23+H23</f>
        <v>151250</v>
      </c>
      <c r="F23" s="9">
        <v>0</v>
      </c>
      <c r="G23" s="8" t="s">
        <v>44</v>
      </c>
      <c r="H23" s="10">
        <f t="shared" ref="H23:H27" si="3">SUM(I23:M23)</f>
        <v>151250</v>
      </c>
      <c r="I23" s="7">
        <v>151250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ht="12.75" customHeight="1" x14ac:dyDescent="0.2">
      <c r="A24" s="20" t="s">
        <v>16</v>
      </c>
      <c r="B24" s="22" t="s">
        <v>25</v>
      </c>
      <c r="C24" s="24">
        <v>2018</v>
      </c>
      <c r="D24" s="24" t="s">
        <v>22</v>
      </c>
      <c r="E24" s="3">
        <f t="shared" si="2"/>
        <v>168432.52000000002</v>
      </c>
      <c r="F24" s="3">
        <f>SUM(F25:F25)</f>
        <v>0</v>
      </c>
      <c r="G24" s="8" t="s">
        <v>6</v>
      </c>
      <c r="H24" s="10">
        <f>SUM(I24:M24)</f>
        <v>168432.52000000002</v>
      </c>
      <c r="I24" s="7">
        <f t="shared" ref="I24:N24" si="4">SUM(I25:I25)</f>
        <v>0</v>
      </c>
      <c r="J24" s="7">
        <f t="shared" si="4"/>
        <v>0</v>
      </c>
      <c r="K24" s="7">
        <f t="shared" si="4"/>
        <v>0</v>
      </c>
      <c r="L24" s="7">
        <f t="shared" si="4"/>
        <v>84000</v>
      </c>
      <c r="M24" s="7">
        <f t="shared" si="4"/>
        <v>84432.52</v>
      </c>
      <c r="N24" s="7">
        <f t="shared" si="4"/>
        <v>0</v>
      </c>
    </row>
    <row r="25" spans="1:14" ht="50.25" customHeight="1" x14ac:dyDescent="0.2">
      <c r="A25" s="27"/>
      <c r="B25" s="28"/>
      <c r="C25" s="29"/>
      <c r="D25" s="29"/>
      <c r="E25" s="3">
        <f t="shared" si="2"/>
        <v>168432.52000000002</v>
      </c>
      <c r="F25" s="9">
        <v>0</v>
      </c>
      <c r="G25" s="8" t="s">
        <v>44</v>
      </c>
      <c r="H25" s="10">
        <f>SUM(I25:M25)</f>
        <v>168432.52000000002</v>
      </c>
      <c r="I25" s="7">
        <v>0</v>
      </c>
      <c r="J25" s="7">
        <v>0</v>
      </c>
      <c r="K25" s="7">
        <v>0</v>
      </c>
      <c r="L25" s="7">
        <v>84000</v>
      </c>
      <c r="M25" s="7">
        <v>84432.52</v>
      </c>
      <c r="N25" s="7">
        <v>0</v>
      </c>
    </row>
    <row r="26" spans="1:14" ht="12.75" customHeight="1" x14ac:dyDescent="0.2">
      <c r="A26" s="20" t="s">
        <v>17</v>
      </c>
      <c r="B26" s="42" t="s">
        <v>49</v>
      </c>
      <c r="C26" s="24">
        <v>2015</v>
      </c>
      <c r="D26" s="24" t="s">
        <v>50</v>
      </c>
      <c r="E26" s="3">
        <f t="shared" ref="E26:E29" si="5">H26</f>
        <v>240000</v>
      </c>
      <c r="F26" s="3">
        <f>SUM(F27:F27)</f>
        <v>0</v>
      </c>
      <c r="G26" s="8" t="s">
        <v>6</v>
      </c>
      <c r="H26" s="10">
        <f t="shared" si="3"/>
        <v>240000</v>
      </c>
      <c r="I26" s="7">
        <f t="shared" ref="I26:N26" si="6">SUM(I27:I27)</f>
        <v>240000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</row>
    <row r="27" spans="1:14" ht="27.75" customHeight="1" x14ac:dyDescent="0.2">
      <c r="A27" s="27"/>
      <c r="B27" s="43"/>
      <c r="C27" s="29"/>
      <c r="D27" s="29"/>
      <c r="E27" s="3">
        <f t="shared" si="5"/>
        <v>240000</v>
      </c>
      <c r="F27" s="9">
        <v>0</v>
      </c>
      <c r="G27" s="8" t="s">
        <v>28</v>
      </c>
      <c r="H27" s="10">
        <f t="shared" si="3"/>
        <v>240000</v>
      </c>
      <c r="I27" s="7">
        <v>240000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ht="12.75" customHeight="1" x14ac:dyDescent="0.2">
      <c r="A28" s="20" t="s">
        <v>18</v>
      </c>
      <c r="B28" s="22" t="s">
        <v>32</v>
      </c>
      <c r="C28" s="24">
        <v>2015</v>
      </c>
      <c r="D28" s="24" t="s">
        <v>31</v>
      </c>
      <c r="E28" s="3">
        <f t="shared" si="5"/>
        <v>240000</v>
      </c>
      <c r="F28" s="3">
        <f>SUM(F29:F29)</f>
        <v>0</v>
      </c>
      <c r="G28" s="8" t="s">
        <v>6</v>
      </c>
      <c r="H28" s="10">
        <f t="shared" ref="H28:H41" si="7">SUM(I28:M28)</f>
        <v>240000</v>
      </c>
      <c r="I28" s="7">
        <f t="shared" ref="I28:N28" si="8">SUM(I29:I29)</f>
        <v>240000</v>
      </c>
      <c r="J28" s="7">
        <f t="shared" si="8"/>
        <v>0</v>
      </c>
      <c r="K28" s="7">
        <f t="shared" si="8"/>
        <v>0</v>
      </c>
      <c r="L28" s="7">
        <f t="shared" si="8"/>
        <v>0</v>
      </c>
      <c r="M28" s="7">
        <f t="shared" si="8"/>
        <v>0</v>
      </c>
      <c r="N28" s="7">
        <f t="shared" si="8"/>
        <v>0</v>
      </c>
    </row>
    <row r="29" spans="1:14" ht="27.75" customHeight="1" x14ac:dyDescent="0.2">
      <c r="A29" s="21"/>
      <c r="B29" s="23"/>
      <c r="C29" s="25"/>
      <c r="D29" s="25"/>
      <c r="E29" s="3">
        <f t="shared" si="5"/>
        <v>240000</v>
      </c>
      <c r="F29" s="9">
        <v>0</v>
      </c>
      <c r="G29" s="8" t="s">
        <v>28</v>
      </c>
      <c r="H29" s="10">
        <f t="shared" si="7"/>
        <v>240000</v>
      </c>
      <c r="I29" s="7">
        <v>240000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ht="12.75" customHeight="1" x14ac:dyDescent="0.2">
      <c r="A30" s="20">
        <v>6</v>
      </c>
      <c r="B30" s="22" t="s">
        <v>33</v>
      </c>
      <c r="C30" s="24">
        <v>2015</v>
      </c>
      <c r="D30" s="24" t="s">
        <v>30</v>
      </c>
      <c r="E30" s="3">
        <f t="shared" ref="E30:E33" si="9">H30</f>
        <v>300000</v>
      </c>
      <c r="F30" s="9">
        <v>0</v>
      </c>
      <c r="G30" s="8" t="s">
        <v>6</v>
      </c>
      <c r="H30" s="10">
        <f t="shared" si="7"/>
        <v>300000</v>
      </c>
      <c r="I30" s="7">
        <f t="shared" ref="I30:N30" si="10">SUM(I31:I31)</f>
        <v>300000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10"/>
        <v>0</v>
      </c>
      <c r="N30" s="7">
        <f t="shared" si="10"/>
        <v>0</v>
      </c>
    </row>
    <row r="31" spans="1:14" ht="27.75" customHeight="1" x14ac:dyDescent="0.2">
      <c r="A31" s="21"/>
      <c r="B31" s="23"/>
      <c r="C31" s="25"/>
      <c r="D31" s="25"/>
      <c r="E31" s="3">
        <f t="shared" si="9"/>
        <v>300000</v>
      </c>
      <c r="F31" s="9">
        <v>0</v>
      </c>
      <c r="G31" s="8" t="s">
        <v>28</v>
      </c>
      <c r="H31" s="10">
        <f t="shared" si="7"/>
        <v>300000</v>
      </c>
      <c r="I31" s="7">
        <v>300000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</row>
    <row r="32" spans="1:14" ht="12.75" customHeight="1" x14ac:dyDescent="0.2">
      <c r="A32" s="20">
        <v>7</v>
      </c>
      <c r="B32" s="22" t="s">
        <v>34</v>
      </c>
      <c r="C32" s="24">
        <v>2016</v>
      </c>
      <c r="D32" s="24" t="s">
        <v>20</v>
      </c>
      <c r="E32" s="3">
        <f t="shared" si="9"/>
        <v>105600</v>
      </c>
      <c r="F32" s="9">
        <v>0</v>
      </c>
      <c r="G32" s="8" t="s">
        <v>6</v>
      </c>
      <c r="H32" s="10">
        <f t="shared" si="7"/>
        <v>105600</v>
      </c>
      <c r="I32" s="7">
        <f t="shared" ref="I32:N32" si="11">SUM(I33:I33)</f>
        <v>0</v>
      </c>
      <c r="J32" s="7">
        <f t="shared" si="11"/>
        <v>105600</v>
      </c>
      <c r="K32" s="7">
        <f t="shared" si="11"/>
        <v>0</v>
      </c>
      <c r="L32" s="7">
        <f t="shared" si="11"/>
        <v>0</v>
      </c>
      <c r="M32" s="7">
        <f t="shared" si="11"/>
        <v>0</v>
      </c>
      <c r="N32" s="7">
        <f t="shared" si="11"/>
        <v>0</v>
      </c>
    </row>
    <row r="33" spans="1:14" ht="27.75" customHeight="1" x14ac:dyDescent="0.2">
      <c r="A33" s="21"/>
      <c r="B33" s="23"/>
      <c r="C33" s="25"/>
      <c r="D33" s="25"/>
      <c r="E33" s="3">
        <f t="shared" si="9"/>
        <v>105600</v>
      </c>
      <c r="F33" s="9">
        <v>0</v>
      </c>
      <c r="G33" s="8" t="s">
        <v>28</v>
      </c>
      <c r="H33" s="10">
        <f t="shared" si="7"/>
        <v>105600</v>
      </c>
      <c r="I33" s="7">
        <v>0</v>
      </c>
      <c r="J33" s="7">
        <v>105600</v>
      </c>
      <c r="K33" s="7">
        <v>0</v>
      </c>
      <c r="L33" s="7">
        <v>0</v>
      </c>
      <c r="M33" s="7">
        <v>0</v>
      </c>
      <c r="N33" s="7">
        <v>0</v>
      </c>
    </row>
    <row r="34" spans="1:14" ht="12.75" customHeight="1" x14ac:dyDescent="0.2">
      <c r="A34" s="20">
        <v>8</v>
      </c>
      <c r="B34" s="22" t="s">
        <v>35</v>
      </c>
      <c r="C34" s="24">
        <v>2017</v>
      </c>
      <c r="D34" s="24" t="s">
        <v>29</v>
      </c>
      <c r="E34" s="3">
        <f t="shared" ref="E34:E41" si="12">H34</f>
        <v>180000</v>
      </c>
      <c r="F34" s="9">
        <v>0</v>
      </c>
      <c r="G34" s="8" t="s">
        <v>6</v>
      </c>
      <c r="H34" s="10">
        <f t="shared" si="7"/>
        <v>180000</v>
      </c>
      <c r="I34" s="7">
        <f t="shared" ref="I34:N34" si="13">SUM(I35:I35)</f>
        <v>0</v>
      </c>
      <c r="J34" s="7">
        <f t="shared" si="13"/>
        <v>0</v>
      </c>
      <c r="K34" s="7">
        <f t="shared" si="13"/>
        <v>180000</v>
      </c>
      <c r="L34" s="7">
        <f t="shared" si="13"/>
        <v>0</v>
      </c>
      <c r="M34" s="7">
        <f t="shared" si="13"/>
        <v>0</v>
      </c>
      <c r="N34" s="7">
        <f t="shared" si="13"/>
        <v>0</v>
      </c>
    </row>
    <row r="35" spans="1:14" ht="31.5" customHeight="1" x14ac:dyDescent="0.2">
      <c r="A35" s="21"/>
      <c r="B35" s="23"/>
      <c r="C35" s="25"/>
      <c r="D35" s="25"/>
      <c r="E35" s="3">
        <f t="shared" si="12"/>
        <v>180000</v>
      </c>
      <c r="F35" s="9">
        <v>0</v>
      </c>
      <c r="G35" s="8" t="s">
        <v>28</v>
      </c>
      <c r="H35" s="10">
        <f t="shared" si="7"/>
        <v>180000</v>
      </c>
      <c r="I35" s="7">
        <v>0</v>
      </c>
      <c r="J35" s="7">
        <v>0</v>
      </c>
      <c r="K35" s="7">
        <v>180000</v>
      </c>
      <c r="L35" s="7">
        <v>0</v>
      </c>
      <c r="M35" s="7">
        <v>0</v>
      </c>
      <c r="N35" s="7">
        <v>0</v>
      </c>
    </row>
    <row r="36" spans="1:14" ht="12.75" customHeight="1" x14ac:dyDescent="0.2">
      <c r="A36" s="20">
        <v>9</v>
      </c>
      <c r="B36" s="22" t="s">
        <v>37</v>
      </c>
      <c r="C36" s="24">
        <v>2017</v>
      </c>
      <c r="D36" s="24" t="s">
        <v>22</v>
      </c>
      <c r="E36" s="3">
        <f t="shared" si="12"/>
        <v>144907.1</v>
      </c>
      <c r="F36" s="3">
        <f>SUM(F37:F37)</f>
        <v>0</v>
      </c>
      <c r="G36" s="8" t="s">
        <v>6</v>
      </c>
      <c r="H36" s="10">
        <f t="shared" si="7"/>
        <v>144907.1</v>
      </c>
      <c r="I36" s="7">
        <f t="shared" ref="I36:N36" si="14">SUM(I37:I37)</f>
        <v>0</v>
      </c>
      <c r="J36" s="7">
        <f t="shared" si="14"/>
        <v>907.1</v>
      </c>
      <c r="K36" s="7">
        <f t="shared" si="14"/>
        <v>144000</v>
      </c>
      <c r="L36" s="7">
        <f t="shared" si="14"/>
        <v>0</v>
      </c>
      <c r="M36" s="7">
        <f t="shared" si="14"/>
        <v>0</v>
      </c>
      <c r="N36" s="7">
        <f t="shared" si="14"/>
        <v>0</v>
      </c>
    </row>
    <row r="37" spans="1:14" ht="27" customHeight="1" x14ac:dyDescent="0.2">
      <c r="A37" s="27"/>
      <c r="B37" s="28"/>
      <c r="C37" s="29"/>
      <c r="D37" s="29"/>
      <c r="E37" s="3">
        <f t="shared" si="12"/>
        <v>144907.1</v>
      </c>
      <c r="F37" s="9">
        <v>0</v>
      </c>
      <c r="G37" s="8" t="s">
        <v>28</v>
      </c>
      <c r="H37" s="10">
        <f t="shared" si="7"/>
        <v>144907.1</v>
      </c>
      <c r="I37" s="7">
        <v>0</v>
      </c>
      <c r="J37" s="7">
        <v>907.1</v>
      </c>
      <c r="K37" s="7">
        <v>144000</v>
      </c>
      <c r="L37" s="7">
        <v>0</v>
      </c>
      <c r="M37" s="7">
        <v>0</v>
      </c>
      <c r="N37" s="7">
        <v>0</v>
      </c>
    </row>
    <row r="38" spans="1:14" ht="15.75" customHeight="1" x14ac:dyDescent="0.2">
      <c r="A38" s="20">
        <v>10</v>
      </c>
      <c r="B38" s="22" t="s">
        <v>36</v>
      </c>
      <c r="C38" s="24">
        <v>2017</v>
      </c>
      <c r="D38" s="24" t="s">
        <v>22</v>
      </c>
      <c r="E38" s="3">
        <f t="shared" si="12"/>
        <v>144000</v>
      </c>
      <c r="F38" s="9">
        <v>0</v>
      </c>
      <c r="G38" s="8" t="s">
        <v>6</v>
      </c>
      <c r="H38" s="10">
        <f>H39</f>
        <v>144000</v>
      </c>
      <c r="I38" s="10">
        <f t="shared" ref="I38:N38" si="15">I39</f>
        <v>0</v>
      </c>
      <c r="J38" s="10">
        <f t="shared" si="15"/>
        <v>0</v>
      </c>
      <c r="K38" s="10">
        <f t="shared" si="15"/>
        <v>144000</v>
      </c>
      <c r="L38" s="10">
        <f t="shared" si="15"/>
        <v>0</v>
      </c>
      <c r="M38" s="10">
        <f t="shared" si="15"/>
        <v>0</v>
      </c>
      <c r="N38" s="10">
        <f t="shared" si="15"/>
        <v>0</v>
      </c>
    </row>
    <row r="39" spans="1:14" ht="28.5" customHeight="1" x14ac:dyDescent="0.2">
      <c r="A39" s="21"/>
      <c r="B39" s="23"/>
      <c r="C39" s="25"/>
      <c r="D39" s="25"/>
      <c r="E39" s="3">
        <f t="shared" si="12"/>
        <v>144000</v>
      </c>
      <c r="F39" s="9">
        <v>0</v>
      </c>
      <c r="G39" s="8" t="s">
        <v>28</v>
      </c>
      <c r="H39" s="10">
        <f>I39+J39+K39+L39+M39+N39</f>
        <v>144000</v>
      </c>
      <c r="I39" s="7">
        <v>0</v>
      </c>
      <c r="J39" s="7">
        <v>0</v>
      </c>
      <c r="K39" s="7">
        <v>144000</v>
      </c>
      <c r="L39" s="7">
        <v>0</v>
      </c>
      <c r="M39" s="7">
        <v>0</v>
      </c>
      <c r="N39" s="7">
        <v>0</v>
      </c>
    </row>
    <row r="40" spans="1:14" ht="15.75" customHeight="1" x14ac:dyDescent="0.2">
      <c r="A40" s="20">
        <v>11</v>
      </c>
      <c r="B40" s="22" t="s">
        <v>51</v>
      </c>
      <c r="C40" s="24">
        <v>2019</v>
      </c>
      <c r="D40" s="24">
        <v>90</v>
      </c>
      <c r="E40" s="3">
        <f t="shared" si="12"/>
        <v>114000</v>
      </c>
      <c r="F40" s="9">
        <v>0</v>
      </c>
      <c r="G40" s="8" t="s">
        <v>6</v>
      </c>
      <c r="H40" s="10">
        <f t="shared" si="7"/>
        <v>114000</v>
      </c>
      <c r="I40" s="7">
        <f t="shared" ref="I40:N40" si="16">SUM(I41:I41)</f>
        <v>0</v>
      </c>
      <c r="J40" s="7">
        <f t="shared" si="16"/>
        <v>0</v>
      </c>
      <c r="K40" s="7">
        <f t="shared" si="16"/>
        <v>0</v>
      </c>
      <c r="L40" s="7">
        <f t="shared" si="16"/>
        <v>0</v>
      </c>
      <c r="M40" s="7">
        <f t="shared" si="16"/>
        <v>114000</v>
      </c>
      <c r="N40" s="7">
        <f t="shared" si="16"/>
        <v>0</v>
      </c>
    </row>
    <row r="41" spans="1:14" ht="27.75" customHeight="1" x14ac:dyDescent="0.2">
      <c r="A41" s="21"/>
      <c r="B41" s="23"/>
      <c r="C41" s="25"/>
      <c r="D41" s="25"/>
      <c r="E41" s="3">
        <f t="shared" si="12"/>
        <v>114000</v>
      </c>
      <c r="F41" s="9">
        <v>0</v>
      </c>
      <c r="G41" s="8" t="s">
        <v>28</v>
      </c>
      <c r="H41" s="10">
        <f t="shared" si="7"/>
        <v>114000</v>
      </c>
      <c r="I41" s="7">
        <v>0</v>
      </c>
      <c r="J41" s="7">
        <v>0</v>
      </c>
      <c r="K41" s="7">
        <v>0</v>
      </c>
      <c r="L41" s="7">
        <v>0</v>
      </c>
      <c r="M41" s="7">
        <v>114000</v>
      </c>
      <c r="N41" s="7">
        <v>0</v>
      </c>
    </row>
    <row r="42" spans="1:14" ht="12.75" customHeight="1" x14ac:dyDescent="0.2">
      <c r="A42" s="30"/>
      <c r="B42" s="31"/>
      <c r="C42" s="31"/>
      <c r="D42" s="31"/>
      <c r="E42" s="31"/>
      <c r="F42" s="32"/>
      <c r="G42" s="8" t="s">
        <v>6</v>
      </c>
      <c r="H42" s="10">
        <f t="shared" ref="H42:M42" si="17">SUM(H43:H44)</f>
        <v>1915891.62</v>
      </c>
      <c r="I42" s="10">
        <f t="shared" si="17"/>
        <v>1058952</v>
      </c>
      <c r="J42" s="10">
        <f t="shared" si="17"/>
        <v>106507.1</v>
      </c>
      <c r="K42" s="10">
        <f t="shared" si="17"/>
        <v>468000</v>
      </c>
      <c r="L42" s="10">
        <f t="shared" si="17"/>
        <v>84000</v>
      </c>
      <c r="M42" s="10">
        <f t="shared" si="17"/>
        <v>198432.52000000002</v>
      </c>
      <c r="N42" s="7">
        <v>0</v>
      </c>
    </row>
    <row r="43" spans="1:14" ht="45.75" customHeight="1" x14ac:dyDescent="0.2">
      <c r="A43" s="33"/>
      <c r="B43" s="34"/>
      <c r="C43" s="34"/>
      <c r="D43" s="34"/>
      <c r="E43" s="34"/>
      <c r="F43" s="35"/>
      <c r="G43" s="8" t="s">
        <v>44</v>
      </c>
      <c r="H43" s="10">
        <f>I43+J43+K43+L43+M43</f>
        <v>447384.52</v>
      </c>
      <c r="I43" s="10">
        <f>I21+I23+I25</f>
        <v>278952</v>
      </c>
      <c r="J43" s="10">
        <f t="shared" ref="J43:N43" si="18">J21+J23+J25</f>
        <v>0</v>
      </c>
      <c r="K43" s="10">
        <f t="shared" si="18"/>
        <v>0</v>
      </c>
      <c r="L43" s="10">
        <f t="shared" si="18"/>
        <v>84000</v>
      </c>
      <c r="M43" s="10">
        <f t="shared" si="18"/>
        <v>84432.52</v>
      </c>
      <c r="N43" s="10">
        <f t="shared" si="18"/>
        <v>0</v>
      </c>
    </row>
    <row r="44" spans="1:14" ht="47.25" customHeight="1" x14ac:dyDescent="0.2">
      <c r="A44" s="36"/>
      <c r="B44" s="37"/>
      <c r="C44" s="37"/>
      <c r="D44" s="37"/>
      <c r="E44" s="37"/>
      <c r="F44" s="38"/>
      <c r="G44" s="8" t="s">
        <v>28</v>
      </c>
      <c r="H44" s="10">
        <f>I44+J44+K44+L44+M44</f>
        <v>1468507.1</v>
      </c>
      <c r="I44" s="10">
        <f>I29+I31+I33+I35+I37+I41+I39+I27</f>
        <v>780000</v>
      </c>
      <c r="J44" s="10">
        <f t="shared" ref="J44:N44" si="19">J29+J31+J33+J35+J37+J41+J39</f>
        <v>106507.1</v>
      </c>
      <c r="K44" s="10">
        <f t="shared" si="19"/>
        <v>468000</v>
      </c>
      <c r="L44" s="10">
        <f t="shared" si="19"/>
        <v>0</v>
      </c>
      <c r="M44" s="10">
        <f t="shared" si="19"/>
        <v>114000</v>
      </c>
      <c r="N44" s="10">
        <f t="shared" si="19"/>
        <v>0</v>
      </c>
    </row>
    <row r="45" spans="1:14" ht="36.75" customHeight="1" x14ac:dyDescent="0.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</sheetData>
  <mergeCells count="67">
    <mergeCell ref="B26:B27"/>
    <mergeCell ref="A13:L13"/>
    <mergeCell ref="A14:L14"/>
    <mergeCell ref="K6:M6"/>
    <mergeCell ref="A26:A27"/>
    <mergeCell ref="D22:D23"/>
    <mergeCell ref="H16:M17"/>
    <mergeCell ref="K9:M9"/>
    <mergeCell ref="K7:N7"/>
    <mergeCell ref="K8:N8"/>
    <mergeCell ref="A10:L10"/>
    <mergeCell ref="A11:L11"/>
    <mergeCell ref="N16:N18"/>
    <mergeCell ref="A24:A25"/>
    <mergeCell ref="G16:G18"/>
    <mergeCell ref="A22:A23"/>
    <mergeCell ref="B24:B25"/>
    <mergeCell ref="F16:F18"/>
    <mergeCell ref="C20:C21"/>
    <mergeCell ref="B20:B21"/>
    <mergeCell ref="B22:B23"/>
    <mergeCell ref="E16:E18"/>
    <mergeCell ref="B16:B18"/>
    <mergeCell ref="A42:F44"/>
    <mergeCell ref="B45:N45"/>
    <mergeCell ref="A28:A29"/>
    <mergeCell ref="A16:A18"/>
    <mergeCell ref="B28:B29"/>
    <mergeCell ref="C28:C29"/>
    <mergeCell ref="C22:C23"/>
    <mergeCell ref="C24:C25"/>
    <mergeCell ref="C26:C27"/>
    <mergeCell ref="C16:C18"/>
    <mergeCell ref="A20:A21"/>
    <mergeCell ref="D20:D21"/>
    <mergeCell ref="D24:D25"/>
    <mergeCell ref="D26:D27"/>
    <mergeCell ref="A30:A31"/>
    <mergeCell ref="B30:B31"/>
    <mergeCell ref="A40:A41"/>
    <mergeCell ref="B40:B41"/>
    <mergeCell ref="C40:C41"/>
    <mergeCell ref="D40:D41"/>
    <mergeCell ref="A34:A35"/>
    <mergeCell ref="B34:B35"/>
    <mergeCell ref="C34:C35"/>
    <mergeCell ref="D34:D35"/>
    <mergeCell ref="A36:A37"/>
    <mergeCell ref="B36:B37"/>
    <mergeCell ref="C36:C37"/>
    <mergeCell ref="D36:D37"/>
    <mergeCell ref="K2:N2"/>
    <mergeCell ref="K3:N3"/>
    <mergeCell ref="K5:N5"/>
    <mergeCell ref="K4:N4"/>
    <mergeCell ref="A38:A39"/>
    <mergeCell ref="B38:B39"/>
    <mergeCell ref="C38:C39"/>
    <mergeCell ref="D38:D39"/>
    <mergeCell ref="C30:C31"/>
    <mergeCell ref="D30:D31"/>
    <mergeCell ref="A32:A33"/>
    <mergeCell ref="B32:B33"/>
    <mergeCell ref="C32:C33"/>
    <mergeCell ref="D32:D33"/>
    <mergeCell ref="D28:D29"/>
    <mergeCell ref="D16:D18"/>
  </mergeCells>
  <phoneticPr fontId="1" type="noConversion"/>
  <pageMargins left="0.17" right="0.17" top="0.35433070866141736" bottom="0.35433070866141736" header="0.17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2016-03-10T12:09:10Z</dcterms:modified>
</cp:coreProperties>
</file>